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pia seguridad ans agosto 2016\"/>
    </mc:Choice>
  </mc:AlternateContent>
  <xr:revisionPtr revIDLastSave="0" documentId="13_ncr:1_{6E622B7B-1ADD-4BC3-B4E7-019CFAC42EEB}" xr6:coauthVersionLast="45" xr6:coauthVersionMax="45" xr10:uidLastSave="{00000000-0000-0000-0000-000000000000}"/>
  <bookViews>
    <workbookView xWindow="-120" yWindow="-120" windowWidth="20730" windowHeight="11160" xr2:uid="{BBAED829-9CBA-4745-8C9E-CDBCA08C2624}"/>
  </bookViews>
  <sheets>
    <sheet name="CERTIFIC RTEFUENT (2)" sheetId="2" r:id="rId1"/>
  </sheets>
  <definedNames>
    <definedName name="_xlnm._FilterDatabase" localSheetId="0" hidden="1">'CERTIFIC RTEFUENT (2)'!$C$1:$J$1</definedName>
    <definedName name="_xlnm.Print_Area" localSheetId="0">'CERTIFIC RTEFUENT (2)'!$D$1:$J$31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" i="2" l="1"/>
  <c r="G2" i="2"/>
  <c r="F3" i="2"/>
  <c r="G3" i="2"/>
  <c r="F4" i="2"/>
  <c r="G4" i="2"/>
  <c r="F5" i="2"/>
  <c r="G5" i="2"/>
  <c r="F6" i="2"/>
  <c r="G6" i="2"/>
  <c r="F7" i="2"/>
  <c r="G7" i="2"/>
  <c r="I7" i="2"/>
  <c r="F8" i="2"/>
  <c r="G8" i="2"/>
  <c r="F9" i="2"/>
  <c r="G9" i="2" s="1"/>
  <c r="H9" i="2"/>
  <c r="F10" i="2"/>
  <c r="G10" i="2"/>
  <c r="F11" i="2"/>
  <c r="G11" i="2"/>
  <c r="H11" i="2"/>
  <c r="I11" i="2"/>
  <c r="F12" i="2"/>
  <c r="G12" i="2"/>
  <c r="F13" i="2"/>
  <c r="G13" i="2"/>
  <c r="F14" i="2"/>
  <c r="G14" i="2"/>
  <c r="F15" i="2"/>
  <c r="G15" i="2"/>
  <c r="F16" i="2"/>
  <c r="G16" i="2"/>
  <c r="H16" i="2"/>
  <c r="F17" i="2"/>
  <c r="G17" i="2" s="1"/>
  <c r="F18" i="2"/>
  <c r="G18" i="2"/>
  <c r="F19" i="2"/>
  <c r="G19" i="2" s="1"/>
  <c r="F20" i="2"/>
  <c r="G20" i="2"/>
  <c r="F21" i="2"/>
  <c r="G21" i="2" s="1"/>
  <c r="F22" i="2"/>
  <c r="G22" i="2"/>
  <c r="H22" i="2"/>
  <c r="H31" i="2" s="1"/>
  <c r="F23" i="2"/>
  <c r="G23" i="2"/>
  <c r="F24" i="2"/>
  <c r="G24" i="2"/>
  <c r="H24" i="2"/>
  <c r="F25" i="2"/>
  <c r="G25" i="2"/>
  <c r="H25" i="2"/>
  <c r="F26" i="2"/>
  <c r="G26" i="2"/>
  <c r="F27" i="2"/>
  <c r="G27" i="2"/>
  <c r="F28" i="2"/>
  <c r="G28" i="2"/>
  <c r="F29" i="2"/>
  <c r="G29" i="2"/>
  <c r="H29" i="2"/>
  <c r="F30" i="2"/>
  <c r="G30" i="2"/>
  <c r="E31" i="2"/>
  <c r="F31" i="2" s="1"/>
  <c r="G31" i="2" l="1"/>
</calcChain>
</file>

<file path=xl/sharedStrings.xml><?xml version="1.0" encoding="utf-8"?>
<sst xmlns="http://schemas.openxmlformats.org/spreadsheetml/2006/main" count="49" uniqueCount="41">
  <si>
    <t>TOTAL FACTURADO 2019</t>
  </si>
  <si>
    <t>N/A</t>
  </si>
  <si>
    <t>Total TRANSCONSTRUGIL S.A.S</t>
  </si>
  <si>
    <t>Total TORRES DE LAS AMERICAS SAS</t>
  </si>
  <si>
    <t>Total SOLUCIONES ESTRUCTURALES</t>
  </si>
  <si>
    <t>Total R.A CONSTRUCTORES S.A.S</t>
  </si>
  <si>
    <t>Total PROYECTOS ESCALA S.A.S</t>
  </si>
  <si>
    <t>Total MARCA CONSTRUCCIONES SAS</t>
  </si>
  <si>
    <t>Total MAKRO CONSTRUCCIONES SAS</t>
  </si>
  <si>
    <t>Total JUAN ANGEL CONSTRUCCIONES SAS</t>
  </si>
  <si>
    <t>Total IMHOTEP INGENIERIA Y MANTENIMIENTO S.A.S</t>
  </si>
  <si>
    <t>Total FABIO PEÑA RUSSI</t>
  </si>
  <si>
    <t>Total DISCON SAS</t>
  </si>
  <si>
    <t>Total DIACO S.A</t>
  </si>
  <si>
    <t xml:space="preserve">Total CONSTRUVIR LTDA </t>
  </si>
  <si>
    <t>Total CONSTRUVAL INGENIERIA SAS</t>
  </si>
  <si>
    <t>Total CONSTRUCTORA RESERVA SAS</t>
  </si>
  <si>
    <t>Total CONSTRUCTORA OICATA LTDA</t>
  </si>
  <si>
    <t>Total CONSTRUCTORA HAYUELOS SA</t>
  </si>
  <si>
    <t>Total CONSTRUCTORA FLORESTA SAS</t>
  </si>
  <si>
    <t>Total CONSTRUCTORA COMFERGO S.A.S</t>
  </si>
  <si>
    <t>Total CONSORCIO PAAT 2016</t>
  </si>
  <si>
    <t xml:space="preserve">Total CONSORCIO NUEVO TERMINAL </t>
  </si>
  <si>
    <t>Total CONSORCIO GI PAQUES</t>
  </si>
  <si>
    <t>Total CINEMARK COLOMBIA S.A.S</t>
  </si>
  <si>
    <t>Total CENTRO COMERCIAL UNICENTRO TUNJA PH</t>
  </si>
  <si>
    <t>Total CDR INGENIERIA LTDA</t>
  </si>
  <si>
    <t>Total CANO-H-INGENIERIA SAS</t>
  </si>
  <si>
    <t>Total ARKO PUNTO CONSTRUCTORA S.A.S</t>
  </si>
  <si>
    <t>Total ARGON SOLUCIONES SAS</t>
  </si>
  <si>
    <t>Total ACCESS DIGITAL SAS</t>
  </si>
  <si>
    <t>CERTIFICADOS RETENCION IVA</t>
  </si>
  <si>
    <t>CERTIFICADOS RETEICA</t>
  </si>
  <si>
    <t>VALOR SIN IVA</t>
  </si>
  <si>
    <t xml:space="preserve"> IVA</t>
  </si>
  <si>
    <t>VR FACTURA</t>
  </si>
  <si>
    <t>CLIENTE</t>
  </si>
  <si>
    <t>NIT</t>
  </si>
  <si>
    <t>FECHA</t>
  </si>
  <si>
    <t>FACT. No</t>
  </si>
  <si>
    <t>CERTIFICADOS DE RETE 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</si>
</sst>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25"/>
      <color theme="1"/>
      <name val="Calibri"/>
      <family val="2"/>
      <scheme val="minor"/>
    </font>
    <font>
      <sz val="25"/>
      <color rgb="FFFF0000"/>
      <name val="Calibri"/>
      <family val="2"/>
      <scheme val="minor"/>
    </font>
    <font>
      <sz val="15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0" borderId="4" xfId="0" applyFont="1" applyBorder="1"/>
    <xf numFmtId="0" fontId="2" fillId="0" borderId="5" xfId="0" applyFont="1" applyBorder="1"/>
    <xf numFmtId="164" fontId="1" fillId="0" borderId="0" xfId="0" applyNumberFormat="1" applyFont="1"/>
    <xf numFmtId="164" fontId="1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164" fontId="3" fillId="0" borderId="8" xfId="0" applyNumberFormat="1" applyFont="1" applyBorder="1" applyAlignment="1">
      <alignment vertical="center"/>
    </xf>
    <xf numFmtId="164" fontId="4" fillId="3" borderId="8" xfId="0" applyNumberFormat="1" applyFont="1" applyFill="1" applyBorder="1" applyAlignment="1">
      <alignment horizontal="right" vertical="center"/>
    </xf>
    <xf numFmtId="0" fontId="4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15" fontId="2" fillId="0" borderId="8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right" vertical="center"/>
    </xf>
    <xf numFmtId="164" fontId="3" fillId="0" borderId="9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4" fillId="3" borderId="6" xfId="0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15" fontId="2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" fillId="0" borderId="0" xfId="0" applyFont="1"/>
    <xf numFmtId="164" fontId="1" fillId="6" borderId="1" xfId="0" applyNumberFormat="1" applyFont="1" applyFill="1" applyBorder="1" applyAlignment="1">
      <alignment horizontal="right"/>
    </xf>
    <xf numFmtId="164" fontId="1" fillId="6" borderId="2" xfId="0" applyNumberFormat="1" applyFont="1" applyFill="1" applyBorder="1" applyAlignment="1">
      <alignment vertical="center"/>
    </xf>
    <xf numFmtId="164" fontId="1" fillId="6" borderId="3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2F58F-BC87-43C2-8603-42E6ECA6413E}">
  <sheetPr>
    <pageSetUpPr fitToPage="1"/>
  </sheetPr>
  <dimension ref="A1:J31"/>
  <sheetViews>
    <sheetView tabSelected="1" view="pageBreakPreview" topLeftCell="C1" zoomScale="60" zoomScaleNormal="75" workbookViewId="0">
      <selection activeCell="H23" sqref="H23"/>
    </sheetView>
  </sheetViews>
  <sheetFormatPr baseColWidth="10" defaultRowHeight="15" x14ac:dyDescent="0.25"/>
  <cols>
    <col min="4" max="4" width="108" customWidth="1"/>
    <col min="5" max="5" width="36.42578125" bestFit="1" customWidth="1"/>
    <col min="6" max="7" width="36.140625" hidden="1" customWidth="1"/>
    <col min="8" max="8" width="35.7109375" customWidth="1"/>
    <col min="9" max="9" width="31.140625" customWidth="1"/>
    <col min="10" max="10" width="30.140625" customWidth="1"/>
  </cols>
  <sheetData>
    <row r="1" spans="1:10" ht="96.75" x14ac:dyDescent="0.25">
      <c r="A1" s="29" t="s">
        <v>39</v>
      </c>
      <c r="B1" s="29" t="s">
        <v>38</v>
      </c>
      <c r="C1" s="28" t="s">
        <v>37</v>
      </c>
      <c r="D1" s="27" t="s">
        <v>36</v>
      </c>
      <c r="E1" s="5" t="s">
        <v>35</v>
      </c>
      <c r="F1" s="25" t="s">
        <v>34</v>
      </c>
      <c r="G1" s="26" t="s">
        <v>33</v>
      </c>
      <c r="H1" s="25" t="s">
        <v>40</v>
      </c>
      <c r="I1" s="25" t="s">
        <v>32</v>
      </c>
      <c r="J1" s="25" t="s">
        <v>31</v>
      </c>
    </row>
    <row r="2" spans="1:10" ht="32.25" x14ac:dyDescent="0.5">
      <c r="A2" s="20"/>
      <c r="B2" s="19"/>
      <c r="C2" s="18"/>
      <c r="D2" s="17" t="s">
        <v>30</v>
      </c>
      <c r="E2" s="24">
        <v>5995000</v>
      </c>
      <c r="F2" s="15">
        <f>E2*19%</f>
        <v>1139050</v>
      </c>
      <c r="G2" s="14">
        <f>E2-F2</f>
        <v>4855950</v>
      </c>
      <c r="H2" s="23">
        <v>59950</v>
      </c>
      <c r="I2" s="4"/>
      <c r="J2" s="4"/>
    </row>
    <row r="3" spans="1:10" ht="32.25" x14ac:dyDescent="0.5">
      <c r="A3" s="20"/>
      <c r="B3" s="19"/>
      <c r="C3" s="18"/>
      <c r="D3" s="17" t="s">
        <v>29</v>
      </c>
      <c r="E3" s="16">
        <v>4896500</v>
      </c>
      <c r="F3" s="15">
        <f>E3*19%</f>
        <v>930335</v>
      </c>
      <c r="G3" s="14">
        <f>E3-F3</f>
        <v>3966165</v>
      </c>
      <c r="H3" s="5" t="s">
        <v>1</v>
      </c>
      <c r="I3" s="4"/>
      <c r="J3" s="4"/>
    </row>
    <row r="4" spans="1:10" ht="32.25" x14ac:dyDescent="0.5">
      <c r="A4" s="20"/>
      <c r="B4" s="19"/>
      <c r="C4" s="18"/>
      <c r="D4" s="17" t="s">
        <v>28</v>
      </c>
      <c r="E4" s="16">
        <v>697658.92</v>
      </c>
      <c r="F4" s="15">
        <f>E4*19%</f>
        <v>132555.1948</v>
      </c>
      <c r="G4" s="14">
        <f>E4-F4</f>
        <v>565103.72519999999</v>
      </c>
      <c r="H4" s="13">
        <v>11795</v>
      </c>
      <c r="I4" s="4"/>
      <c r="J4" s="4"/>
    </row>
    <row r="5" spans="1:10" ht="32.25" x14ac:dyDescent="0.5">
      <c r="A5" s="20"/>
      <c r="B5" s="19"/>
      <c r="C5" s="18"/>
      <c r="D5" s="17" t="s">
        <v>27</v>
      </c>
      <c r="E5" s="16">
        <v>5150330</v>
      </c>
      <c r="F5" s="15">
        <f>E5*19%</f>
        <v>978562.7</v>
      </c>
      <c r="G5" s="14">
        <f>E5-F5</f>
        <v>4171767.3</v>
      </c>
      <c r="H5" s="13">
        <v>113795</v>
      </c>
      <c r="I5" s="4"/>
      <c r="J5" s="4"/>
    </row>
    <row r="6" spans="1:10" ht="32.25" x14ac:dyDescent="0.5">
      <c r="A6" s="20"/>
      <c r="B6" s="19"/>
      <c r="C6" s="18"/>
      <c r="D6" s="17" t="s">
        <v>26</v>
      </c>
      <c r="E6" s="16">
        <v>400000</v>
      </c>
      <c r="F6" s="15">
        <f>E6*19%</f>
        <v>76000</v>
      </c>
      <c r="G6" s="14">
        <f>E6-F6</f>
        <v>324000</v>
      </c>
      <c r="H6" s="5" t="s">
        <v>1</v>
      </c>
      <c r="I6" s="4"/>
      <c r="J6" s="4"/>
    </row>
    <row r="7" spans="1:10" ht="32.25" x14ac:dyDescent="0.5">
      <c r="A7" s="20"/>
      <c r="B7" s="19"/>
      <c r="C7" s="18"/>
      <c r="D7" s="17" t="s">
        <v>25</v>
      </c>
      <c r="E7" s="16">
        <v>11868993.359999999</v>
      </c>
      <c r="F7" s="15">
        <f>E7*19%</f>
        <v>2255108.7383999997</v>
      </c>
      <c r="G7" s="14">
        <f>E7-F7</f>
        <v>9613884.6216000002</v>
      </c>
      <c r="H7" s="13">
        <v>398957.76</v>
      </c>
      <c r="I7" s="4">
        <f>26372+65195</f>
        <v>91567</v>
      </c>
      <c r="J7" s="4"/>
    </row>
    <row r="8" spans="1:10" ht="32.25" x14ac:dyDescent="0.5">
      <c r="A8" s="20"/>
      <c r="B8" s="19"/>
      <c r="C8" s="18"/>
      <c r="D8" s="17" t="s">
        <v>24</v>
      </c>
      <c r="E8" s="16">
        <v>13343750</v>
      </c>
      <c r="F8" s="15">
        <f>E8*19%</f>
        <v>2535312.5</v>
      </c>
      <c r="G8" s="14">
        <f>E8-F8</f>
        <v>10808437.5</v>
      </c>
      <c r="H8" s="13">
        <v>283125</v>
      </c>
      <c r="I8" s="4">
        <v>101925</v>
      </c>
      <c r="J8" s="4">
        <v>322763</v>
      </c>
    </row>
    <row r="9" spans="1:10" ht="32.25" x14ac:dyDescent="0.5">
      <c r="A9" s="20"/>
      <c r="B9" s="19"/>
      <c r="C9" s="18"/>
      <c r="D9" s="17" t="s">
        <v>23</v>
      </c>
      <c r="E9" s="16">
        <v>2914930</v>
      </c>
      <c r="F9" s="15">
        <f>E9*19%</f>
        <v>553836.69999999995</v>
      </c>
      <c r="G9" s="14">
        <f>E9-F9</f>
        <v>2361093.2999999998</v>
      </c>
      <c r="H9" s="13">
        <f>3600+85880</f>
        <v>89480</v>
      </c>
      <c r="I9" s="4"/>
      <c r="J9" s="4"/>
    </row>
    <row r="10" spans="1:10" ht="32.25" x14ac:dyDescent="0.5">
      <c r="A10" s="20"/>
      <c r="B10" s="19"/>
      <c r="C10" s="18"/>
      <c r="D10" s="17" t="s">
        <v>22</v>
      </c>
      <c r="E10" s="16">
        <v>488900</v>
      </c>
      <c r="F10" s="15">
        <f>E10*19%</f>
        <v>92891</v>
      </c>
      <c r="G10" s="14">
        <f>E10-F10</f>
        <v>396009</v>
      </c>
      <c r="H10" s="5" t="s">
        <v>1</v>
      </c>
      <c r="I10" s="4"/>
      <c r="J10" s="4"/>
    </row>
    <row r="11" spans="1:10" ht="32.25" x14ac:dyDescent="0.5">
      <c r="A11" s="20"/>
      <c r="B11" s="19"/>
      <c r="C11" s="18"/>
      <c r="D11" s="17" t="s">
        <v>21</v>
      </c>
      <c r="E11" s="16">
        <v>54801558.600000001</v>
      </c>
      <c r="F11" s="15">
        <f>E11*19%</f>
        <v>10412296.134</v>
      </c>
      <c r="G11" s="14">
        <f>E11-F11</f>
        <v>44389262.466000006</v>
      </c>
      <c r="H11" s="13">
        <f>1185333</f>
        <v>1185333</v>
      </c>
      <c r="I11" s="4">
        <f>7637+204263+113592</f>
        <v>325492</v>
      </c>
      <c r="J11" s="4"/>
    </row>
    <row r="12" spans="1:10" ht="32.25" x14ac:dyDescent="0.5">
      <c r="A12" s="22"/>
      <c r="B12" s="19"/>
      <c r="C12" s="18"/>
      <c r="D12" s="17" t="s">
        <v>20</v>
      </c>
      <c r="E12" s="16">
        <v>390000</v>
      </c>
      <c r="F12" s="15">
        <f>E12*19%</f>
        <v>74100</v>
      </c>
      <c r="G12" s="14">
        <f>E12-F12</f>
        <v>315900</v>
      </c>
      <c r="H12" s="13">
        <v>3900</v>
      </c>
      <c r="I12" s="4"/>
      <c r="J12" s="4"/>
    </row>
    <row r="13" spans="1:10" ht="32.25" x14ac:dyDescent="0.5">
      <c r="A13" s="20"/>
      <c r="B13" s="19"/>
      <c r="C13" s="18"/>
      <c r="D13" s="17" t="s">
        <v>19</v>
      </c>
      <c r="E13" s="16">
        <v>450000</v>
      </c>
      <c r="F13" s="15">
        <f>E13*19%</f>
        <v>85500</v>
      </c>
      <c r="G13" s="14">
        <f>E13-F13</f>
        <v>364500</v>
      </c>
      <c r="H13" s="5" t="s">
        <v>1</v>
      </c>
      <c r="I13" s="4"/>
      <c r="J13" s="4"/>
    </row>
    <row r="14" spans="1:10" ht="32.25" x14ac:dyDescent="0.5">
      <c r="A14" s="20"/>
      <c r="B14" s="19"/>
      <c r="C14" s="18"/>
      <c r="D14" s="17" t="s">
        <v>18</v>
      </c>
      <c r="E14" s="16">
        <v>24157273.5</v>
      </c>
      <c r="F14" s="15">
        <f>E14*19%</f>
        <v>4589881.9649999999</v>
      </c>
      <c r="G14" s="14">
        <f>E14-F14</f>
        <v>19567391.535</v>
      </c>
      <c r="H14" s="13">
        <v>551574</v>
      </c>
      <c r="I14" s="4"/>
      <c r="J14" s="4"/>
    </row>
    <row r="15" spans="1:10" ht="32.25" x14ac:dyDescent="0.5">
      <c r="A15" s="20"/>
      <c r="B15" s="19"/>
      <c r="C15" s="18"/>
      <c r="D15" s="17" t="s">
        <v>17</v>
      </c>
      <c r="E15" s="16">
        <v>1950000</v>
      </c>
      <c r="F15" s="15">
        <f>E15*19%</f>
        <v>370500</v>
      </c>
      <c r="G15" s="14">
        <f>E15-F15</f>
        <v>1579500</v>
      </c>
      <c r="H15" s="13">
        <v>19500</v>
      </c>
      <c r="I15" s="4"/>
      <c r="J15" s="4"/>
    </row>
    <row r="16" spans="1:10" ht="32.25" x14ac:dyDescent="0.5">
      <c r="A16" s="20"/>
      <c r="B16" s="19"/>
      <c r="C16" s="18"/>
      <c r="D16" s="17" t="s">
        <v>16</v>
      </c>
      <c r="E16" s="16">
        <v>2102470</v>
      </c>
      <c r="F16" s="15">
        <f>E16*19%</f>
        <v>399469.3</v>
      </c>
      <c r="G16" s="14">
        <f>E16-F16</f>
        <v>1703000.7</v>
      </c>
      <c r="H16" s="13">
        <f>900+8940.91+52520</f>
        <v>62360.91</v>
      </c>
      <c r="I16" s="4"/>
      <c r="J16" s="4"/>
    </row>
    <row r="17" spans="1:10" ht="32.25" x14ac:dyDescent="0.5">
      <c r="A17" s="20"/>
      <c r="B17" s="19"/>
      <c r="C17" s="18"/>
      <c r="D17" s="17" t="s">
        <v>15</v>
      </c>
      <c r="E17" s="16">
        <v>446068.66000000003</v>
      </c>
      <c r="F17" s="15">
        <f>E17*19%</f>
        <v>84753.045400000003</v>
      </c>
      <c r="G17" s="14">
        <f>E17-F17</f>
        <v>361315.61460000003</v>
      </c>
      <c r="H17" s="5" t="s">
        <v>1</v>
      </c>
      <c r="I17" s="4"/>
      <c r="J17" s="4"/>
    </row>
    <row r="18" spans="1:10" ht="32.25" x14ac:dyDescent="0.5">
      <c r="A18" s="20"/>
      <c r="B18" s="19"/>
      <c r="C18" s="18"/>
      <c r="D18" s="17" t="s">
        <v>14</v>
      </c>
      <c r="E18" s="16">
        <v>540000</v>
      </c>
      <c r="F18" s="15">
        <f>E18*19%</f>
        <v>102600</v>
      </c>
      <c r="G18" s="14">
        <f>E18-F18</f>
        <v>437400</v>
      </c>
      <c r="H18" s="5" t="s">
        <v>1</v>
      </c>
      <c r="I18" s="4"/>
      <c r="J18" s="4"/>
    </row>
    <row r="19" spans="1:10" ht="32.25" x14ac:dyDescent="0.5">
      <c r="A19" s="20"/>
      <c r="B19" s="19"/>
      <c r="C19" s="18"/>
      <c r="D19" s="17" t="s">
        <v>13</v>
      </c>
      <c r="E19" s="16">
        <v>5714380</v>
      </c>
      <c r="F19" s="15">
        <f>E19*19%</f>
        <v>1085732.2</v>
      </c>
      <c r="G19" s="14">
        <f>E19-F19</f>
        <v>4628647.8</v>
      </c>
      <c r="H19" s="13">
        <v>120050</v>
      </c>
      <c r="I19" s="4"/>
      <c r="J19" s="4">
        <v>912380</v>
      </c>
    </row>
    <row r="20" spans="1:10" ht="32.25" x14ac:dyDescent="0.5">
      <c r="A20" s="20"/>
      <c r="B20" s="19"/>
      <c r="C20" s="18"/>
      <c r="D20" s="17" t="s">
        <v>12</v>
      </c>
      <c r="E20" s="16">
        <v>119000</v>
      </c>
      <c r="F20" s="15">
        <f>E20*19%</f>
        <v>22610</v>
      </c>
      <c r="G20" s="14">
        <f>E20-F20</f>
        <v>96390</v>
      </c>
      <c r="H20" s="5" t="s">
        <v>1</v>
      </c>
      <c r="I20" s="4"/>
      <c r="J20" s="4"/>
    </row>
    <row r="21" spans="1:10" ht="32.25" x14ac:dyDescent="0.5">
      <c r="A21" s="20"/>
      <c r="B21" s="19"/>
      <c r="C21" s="18"/>
      <c r="D21" s="17" t="s">
        <v>11</v>
      </c>
      <c r="E21" s="16">
        <v>4560400</v>
      </c>
      <c r="F21" s="15">
        <f>E21*19%</f>
        <v>866476</v>
      </c>
      <c r="G21" s="14">
        <f>E21-F21</f>
        <v>3693924</v>
      </c>
      <c r="H21" s="21">
        <v>45600</v>
      </c>
      <c r="I21" s="4"/>
      <c r="J21" s="4"/>
    </row>
    <row r="22" spans="1:10" ht="32.25" x14ac:dyDescent="0.5">
      <c r="A22" s="20"/>
      <c r="B22" s="19"/>
      <c r="C22" s="18"/>
      <c r="D22" s="17" t="s">
        <v>10</v>
      </c>
      <c r="E22" s="16">
        <v>7774777.8599999994</v>
      </c>
      <c r="F22" s="15">
        <f>E22*19%</f>
        <v>1477207.7933999998</v>
      </c>
      <c r="G22" s="14">
        <f>E22-F22</f>
        <v>6297570.0665999996</v>
      </c>
      <c r="H22" s="13">
        <f>77367+1280</f>
        <v>78647</v>
      </c>
      <c r="I22" s="4"/>
      <c r="J22" s="4"/>
    </row>
    <row r="23" spans="1:10" ht="32.25" x14ac:dyDescent="0.5">
      <c r="A23" s="20"/>
      <c r="B23" s="19"/>
      <c r="C23" s="18"/>
      <c r="D23" s="17" t="s">
        <v>9</v>
      </c>
      <c r="E23" s="16">
        <v>150000</v>
      </c>
      <c r="F23" s="15">
        <f>E23*19%</f>
        <v>28500</v>
      </c>
      <c r="G23" s="14">
        <f>E23-F23</f>
        <v>121500</v>
      </c>
      <c r="H23" s="5" t="s">
        <v>1</v>
      </c>
      <c r="I23" s="4"/>
      <c r="J23" s="4"/>
    </row>
    <row r="24" spans="1:10" ht="32.25" x14ac:dyDescent="0.5">
      <c r="A24" s="20"/>
      <c r="B24" s="19"/>
      <c r="C24" s="18"/>
      <c r="D24" s="17" t="s">
        <v>8</v>
      </c>
      <c r="E24" s="16">
        <v>73635637.220000014</v>
      </c>
      <c r="F24" s="15">
        <f>E24*19%</f>
        <v>13990771.071800003</v>
      </c>
      <c r="G24" s="14">
        <f>E24-F24</f>
        <v>59644866.148200013</v>
      </c>
      <c r="H24" s="13">
        <f>55150+242280+1564587+313738</f>
        <v>2175755</v>
      </c>
      <c r="I24" s="4"/>
      <c r="J24" s="4"/>
    </row>
    <row r="25" spans="1:10" ht="32.25" x14ac:dyDescent="0.5">
      <c r="A25" s="20"/>
      <c r="B25" s="19"/>
      <c r="C25" s="18"/>
      <c r="D25" s="17" t="s">
        <v>7</v>
      </c>
      <c r="E25" s="16">
        <v>13021100</v>
      </c>
      <c r="F25" s="15">
        <f>E25*19%</f>
        <v>2474009</v>
      </c>
      <c r="G25" s="14">
        <f>E25-F25</f>
        <v>10547091</v>
      </c>
      <c r="H25" s="13">
        <f>6750+114860+40800</f>
        <v>162410</v>
      </c>
      <c r="I25" s="4"/>
      <c r="J25" s="4"/>
    </row>
    <row r="26" spans="1:10" ht="32.25" x14ac:dyDescent="0.5">
      <c r="A26" s="20"/>
      <c r="B26" s="19"/>
      <c r="C26" s="18"/>
      <c r="D26" s="17" t="s">
        <v>6</v>
      </c>
      <c r="E26" s="16">
        <v>167549925</v>
      </c>
      <c r="F26" s="15">
        <f>E26*19%</f>
        <v>31834485.75</v>
      </c>
      <c r="G26" s="14">
        <f>E26-F26</f>
        <v>135715439.25</v>
      </c>
      <c r="H26" s="13">
        <v>2240358</v>
      </c>
      <c r="I26" s="4"/>
      <c r="J26" s="4"/>
    </row>
    <row r="27" spans="1:10" ht="32.25" x14ac:dyDescent="0.5">
      <c r="A27" s="20"/>
      <c r="B27" s="19"/>
      <c r="C27" s="18"/>
      <c r="D27" s="17" t="s">
        <v>5</v>
      </c>
      <c r="E27" s="16">
        <v>365000</v>
      </c>
      <c r="F27" s="15">
        <f>E27*19%</f>
        <v>69350</v>
      </c>
      <c r="G27" s="14">
        <f>E27-F27</f>
        <v>295650</v>
      </c>
      <c r="H27" s="13">
        <v>3650</v>
      </c>
      <c r="I27" s="4"/>
      <c r="J27" s="4"/>
    </row>
    <row r="28" spans="1:10" ht="32.25" x14ac:dyDescent="0.5">
      <c r="A28" s="20"/>
      <c r="B28" s="19"/>
      <c r="C28" s="18"/>
      <c r="D28" s="17" t="s">
        <v>4</v>
      </c>
      <c r="E28" s="16">
        <v>6845000</v>
      </c>
      <c r="F28" s="15">
        <f>E28*19%</f>
        <v>1300550</v>
      </c>
      <c r="G28" s="14">
        <f>E28-F28</f>
        <v>5544450</v>
      </c>
      <c r="H28" s="13">
        <v>68454</v>
      </c>
      <c r="I28" s="4"/>
      <c r="J28" s="4"/>
    </row>
    <row r="29" spans="1:10" ht="32.25" x14ac:dyDescent="0.5">
      <c r="A29" s="20"/>
      <c r="B29" s="19"/>
      <c r="C29" s="18"/>
      <c r="D29" s="17" t="s">
        <v>3</v>
      </c>
      <c r="E29" s="16">
        <v>1003400</v>
      </c>
      <c r="F29" s="15">
        <f>E29*19%</f>
        <v>190646</v>
      </c>
      <c r="G29" s="14">
        <f>E29-F29</f>
        <v>812754</v>
      </c>
      <c r="H29" s="13">
        <f>4000+13375</f>
        <v>17375</v>
      </c>
      <c r="I29" s="4"/>
      <c r="J29" s="4"/>
    </row>
    <row r="30" spans="1:10" ht="33" thickBot="1" x14ac:dyDescent="0.55000000000000004">
      <c r="A30" s="12"/>
      <c r="B30" s="11"/>
      <c r="C30" s="10"/>
      <c r="D30" s="9" t="s">
        <v>2</v>
      </c>
      <c r="E30" s="8">
        <v>1630000</v>
      </c>
      <c r="F30" s="7">
        <f>E30*19%</f>
        <v>309700</v>
      </c>
      <c r="G30" s="6">
        <f>E30-F30</f>
        <v>1320300</v>
      </c>
      <c r="H30" s="5" t="s">
        <v>1</v>
      </c>
      <c r="I30" s="4"/>
      <c r="J30" s="4"/>
    </row>
    <row r="31" spans="1:10" ht="33" thickBot="1" x14ac:dyDescent="0.55000000000000004">
      <c r="A31" s="3"/>
      <c r="B31" s="2"/>
      <c r="C31" s="2"/>
      <c r="D31" s="1" t="s">
        <v>0</v>
      </c>
      <c r="E31" s="31">
        <f>SUM(E2:E30)</f>
        <v>412962053.12</v>
      </c>
      <c r="F31" s="33">
        <f>E31*19%</f>
        <v>78462790.092800006</v>
      </c>
      <c r="G31" s="32">
        <f>E31-F31</f>
        <v>334499263.02719998</v>
      </c>
      <c r="H31" s="31">
        <f>SUM(H2:H30)</f>
        <v>7692069.6699999999</v>
      </c>
      <c r="I31" s="30"/>
      <c r="J31" s="4"/>
    </row>
  </sheetData>
  <autoFilter ref="C1:J1" xr:uid="{59AFE558-E428-48B4-9295-97B8788A152B}"/>
  <pageMargins left="0.7" right="0.7" top="0.75" bottom="0.75" header="0.3" footer="0.3"/>
  <pageSetup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CERTIFIC RTEFUENT (2)</vt:lpstr>
      <vt:lpstr>'CERTIFIC RTEFUENT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2020-05-21T16:48:37Z</dcterms:created>
  <dcterms:modified xsi:type="dcterms:W3CDTF">2020-05-21T23:26:09Z</dcterms:modified>
</cp:coreProperties>
</file>